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6960"/>
  </bookViews>
  <sheets>
    <sheet name="الاول" sheetId="2" r:id="rId1"/>
    <sheet name="ورقة1" sheetId="1" r:id="rId2"/>
  </sheets>
  <externalReferences>
    <externalReference r:id="rId3"/>
  </externalReferences>
  <definedNames>
    <definedName name="_xlnm._FilterDatabase" localSheetId="0" hidden="1">الاول!$D$11:$D$107</definedName>
    <definedName name="month">'[1]تقويم المدرسة'!$E$4</definedName>
    <definedName name="monthNames" localSheetId="0">#REF!</definedName>
    <definedName name="monthNames">#REF!</definedName>
    <definedName name="_xlnm.Print_Area" localSheetId="0">الاول!#REF!</definedName>
    <definedName name="startday">'[1]تقويم المدرسة'!$I$4</definedName>
    <definedName name="valuevx">42.314159</definedName>
    <definedName name="WeekDay">{1,2,3,4,5,6,7}</definedName>
    <definedName name="weekDayNames">'[1]تقويم المدرسة'!$AL$10:$AL$16</definedName>
    <definedName name="WeekNo">{1;2;3;4;5;6}</definedName>
    <definedName name="year">'[1]تقويم المدرسة'!$A$4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2"/>
  <c r="J15"/>
  <c r="J16"/>
  <c r="J17"/>
  <c r="J18"/>
  <c r="J19"/>
  <c r="J20"/>
  <c r="J13"/>
  <c r="I14"/>
  <c r="I15"/>
  <c r="I16"/>
  <c r="I17"/>
  <c r="I18"/>
  <c r="I19"/>
  <c r="I20"/>
  <c r="I13"/>
  <c r="H13"/>
  <c r="H14"/>
  <c r="H15"/>
  <c r="H16"/>
  <c r="H17"/>
  <c r="H18"/>
  <c r="H19"/>
  <c r="H20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2"/>
</calcChain>
</file>

<file path=xl/sharedStrings.xml><?xml version="1.0" encoding="utf-8"?>
<sst xmlns="http://schemas.openxmlformats.org/spreadsheetml/2006/main" count="296" uniqueCount="200">
  <si>
    <t>ذكر</t>
  </si>
  <si>
    <t>انثى</t>
  </si>
  <si>
    <t>اسم التلميذ</t>
  </si>
  <si>
    <t>المجموع</t>
  </si>
  <si>
    <t>العمر</t>
  </si>
  <si>
    <t>ت</t>
  </si>
  <si>
    <t>التولد</t>
  </si>
  <si>
    <t>القيد</t>
  </si>
  <si>
    <t>الجنس</t>
  </si>
  <si>
    <t>319/4</t>
  </si>
  <si>
    <t>278/4</t>
  </si>
  <si>
    <t>254/4</t>
  </si>
  <si>
    <t>320/3</t>
  </si>
  <si>
    <t>250/4</t>
  </si>
  <si>
    <t>130/4</t>
  </si>
  <si>
    <t>268/4</t>
  </si>
  <si>
    <t>301/4</t>
  </si>
  <si>
    <t>252/4</t>
  </si>
  <si>
    <t>265/4</t>
  </si>
  <si>
    <t>193/4</t>
  </si>
  <si>
    <t>86/4</t>
  </si>
  <si>
    <t>280/4</t>
  </si>
  <si>
    <t>318/4</t>
  </si>
  <si>
    <t>308/4</t>
  </si>
  <si>
    <t>148/4</t>
  </si>
  <si>
    <t>242/4</t>
  </si>
  <si>
    <t>262/4</t>
  </si>
  <si>
    <t>315/4</t>
  </si>
  <si>
    <t>286/4</t>
  </si>
  <si>
    <t>139/4</t>
  </si>
  <si>
    <t>263/4</t>
  </si>
  <si>
    <t>274/4</t>
  </si>
  <si>
    <t>310/4</t>
  </si>
  <si>
    <t>134/4</t>
  </si>
  <si>
    <t>249/4</t>
  </si>
  <si>
    <t>235/4</t>
  </si>
  <si>
    <t>300/4</t>
  </si>
  <si>
    <t>251/4</t>
  </si>
  <si>
    <t>271/4</t>
  </si>
  <si>
    <t>309/4</t>
  </si>
  <si>
    <t>256/4</t>
  </si>
  <si>
    <t>255/4</t>
  </si>
  <si>
    <t>312/4</t>
  </si>
  <si>
    <t>276/4</t>
  </si>
  <si>
    <t>284/4</t>
  </si>
  <si>
    <t>298/4</t>
  </si>
  <si>
    <t>66/4</t>
  </si>
  <si>
    <t>295/4</t>
  </si>
  <si>
    <t>296/4</t>
  </si>
  <si>
    <t>270/4</t>
  </si>
  <si>
    <t>244/4</t>
  </si>
  <si>
    <t>290/4</t>
  </si>
  <si>
    <t>260/4</t>
  </si>
  <si>
    <t>288/4</t>
  </si>
  <si>
    <t>289/4</t>
  </si>
  <si>
    <t>277/4</t>
  </si>
  <si>
    <t>146/4</t>
  </si>
  <si>
    <t>321/4</t>
  </si>
  <si>
    <t>325/4</t>
  </si>
  <si>
    <t>306/4</t>
  </si>
  <si>
    <t>243/4</t>
  </si>
  <si>
    <t>303/4</t>
  </si>
  <si>
    <t>258/4</t>
  </si>
  <si>
    <t>322/4</t>
  </si>
  <si>
    <t>246/4</t>
  </si>
  <si>
    <t>304/4</t>
  </si>
  <si>
    <t>292/4</t>
  </si>
  <si>
    <t>316/4</t>
  </si>
  <si>
    <t>266/4</t>
  </si>
  <si>
    <t>248/4</t>
  </si>
  <si>
    <t>313/4</t>
  </si>
  <si>
    <t>272/4</t>
  </si>
  <si>
    <t>182/4</t>
  </si>
  <si>
    <t>326/4</t>
  </si>
  <si>
    <t>291/4</t>
  </si>
  <si>
    <t>294/4</t>
  </si>
  <si>
    <t>324/4</t>
  </si>
  <si>
    <t>302/4</t>
  </si>
  <si>
    <t>307/4</t>
  </si>
  <si>
    <t>264/4</t>
  </si>
  <si>
    <t>311/4</t>
  </si>
  <si>
    <t>240/4</t>
  </si>
  <si>
    <t>221/4</t>
  </si>
  <si>
    <t>241/4</t>
  </si>
  <si>
    <t>267/4</t>
  </si>
  <si>
    <t>253/4</t>
  </si>
  <si>
    <t>273/4</t>
  </si>
  <si>
    <t>299/4</t>
  </si>
  <si>
    <t>281/4</t>
  </si>
  <si>
    <t>287/4</t>
  </si>
  <si>
    <t>259/4</t>
  </si>
  <si>
    <t>293/4</t>
  </si>
  <si>
    <t>196/4</t>
  </si>
  <si>
    <t>257/4</t>
  </si>
  <si>
    <t>314/4</t>
  </si>
  <si>
    <t>261/4</t>
  </si>
  <si>
    <t>269/4</t>
  </si>
  <si>
    <t>317/4</t>
  </si>
  <si>
    <t>275/4</t>
  </si>
  <si>
    <t>174/4</t>
  </si>
  <si>
    <t>144/4</t>
  </si>
  <si>
    <t>247/4</t>
  </si>
  <si>
    <t>305/4</t>
  </si>
  <si>
    <t>327/4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</si>
  <si>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</si>
  <si>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</si>
  <si>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</si>
  <si>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</si>
  <si>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</si>
  <si>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</si>
  <si>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</si>
  <si>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</si>
  <si>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</si>
  <si>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</si>
  <si>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</si>
  <si>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</si>
  <si>
    <t>احمد13</t>
  </si>
  <si>
    <t>احمد14</t>
  </si>
  <si>
    <t>احمد15</t>
  </si>
  <si>
    <t>احمد16</t>
  </si>
  <si>
    <t>احمد17</t>
  </si>
  <si>
    <t>احمد18</t>
  </si>
  <si>
    <t>احمد19</t>
  </si>
  <si>
    <t>احمد20</t>
  </si>
  <si>
    <t>احمد21</t>
  </si>
  <si>
    <t>احمد22</t>
  </si>
  <si>
    <t>احمد23</t>
  </si>
  <si>
    <t>احمد24</t>
  </si>
  <si>
    <t>احمد25</t>
  </si>
  <si>
    <t>احمد26</t>
  </si>
  <si>
    <t>احمد27</t>
  </si>
  <si>
    <t>احمد28</t>
  </si>
  <si>
    <t>احمد29</t>
  </si>
  <si>
    <t>احمد30</t>
  </si>
  <si>
    <t>احمد31</t>
  </si>
  <si>
    <t>احمد32</t>
  </si>
  <si>
    <t>احمد33</t>
  </si>
  <si>
    <t>احمد34</t>
  </si>
  <si>
    <t>احمد35</t>
  </si>
  <si>
    <t>احمد36</t>
  </si>
  <si>
    <t>احمد37</t>
  </si>
  <si>
    <t>احمد38</t>
  </si>
  <si>
    <t>احمد39</t>
  </si>
  <si>
    <t>احمد40</t>
  </si>
  <si>
    <t>احمد41</t>
  </si>
  <si>
    <t>احمد42</t>
  </si>
  <si>
    <t>احمد43</t>
  </si>
  <si>
    <t>احمد44</t>
  </si>
  <si>
    <t>احمد45</t>
  </si>
  <si>
    <t>احمد46</t>
  </si>
  <si>
    <t>احمد47</t>
  </si>
  <si>
    <t>احمد48</t>
  </si>
  <si>
    <t>احمد49</t>
  </si>
  <si>
    <t>احمد50</t>
  </si>
  <si>
    <t>احمد51</t>
  </si>
  <si>
    <t>احمد52</t>
  </si>
  <si>
    <t>احمد53</t>
  </si>
  <si>
    <t>احمد54</t>
  </si>
  <si>
    <t>احمد55</t>
  </si>
  <si>
    <t>احمد56</t>
  </si>
  <si>
    <t>احمد57</t>
  </si>
  <si>
    <t>سلمى1</t>
  </si>
  <si>
    <t>سلمى2</t>
  </si>
  <si>
    <t>سلمى3</t>
  </si>
  <si>
    <t>سلمى4</t>
  </si>
  <si>
    <t>سلمى5</t>
  </si>
  <si>
    <t>سلمى6</t>
  </si>
  <si>
    <t>سلمى7</t>
  </si>
  <si>
    <t>سلمى8</t>
  </si>
  <si>
    <t>سلمى9</t>
  </si>
  <si>
    <t>سلمى10</t>
  </si>
  <si>
    <t>سلمى11</t>
  </si>
  <si>
    <t>سلمى12</t>
  </si>
  <si>
    <t>سلمى13</t>
  </si>
  <si>
    <t>سلمى14</t>
  </si>
  <si>
    <t>سلمى15</t>
  </si>
  <si>
    <t>سلمى16</t>
  </si>
  <si>
    <t>سلمى17</t>
  </si>
  <si>
    <t>سلمى18</t>
  </si>
  <si>
    <t>سلمى19</t>
  </si>
  <si>
    <t>سلمى20</t>
  </si>
  <si>
    <t>سلمى21</t>
  </si>
  <si>
    <t>سلمى22</t>
  </si>
  <si>
    <t>سلمى23</t>
  </si>
  <si>
    <t>سلمى24</t>
  </si>
  <si>
    <t>سلمى25</t>
  </si>
  <si>
    <t>سلمى26</t>
  </si>
  <si>
    <t>سلمى27</t>
  </si>
  <si>
    <t>سلمى28</t>
  </si>
  <si>
    <t>سلمى29</t>
  </si>
  <si>
    <t>سلمى30</t>
  </si>
  <si>
    <t>سلمى31</t>
  </si>
  <si>
    <t>سلمى32</t>
  </si>
  <si>
    <t>سلمى33</t>
  </si>
  <si>
    <t>سلمى34</t>
  </si>
  <si>
    <t>سلمى35</t>
  </si>
  <si>
    <t>سلمى36</t>
  </si>
  <si>
    <t>سلمى37</t>
  </si>
  <si>
    <t>سلمى38</t>
  </si>
  <si>
    <t>سلمى39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</si>
</sst>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indexed="64"/>
      </left>
      <right style="dashed">
        <color auto="1"/>
      </right>
      <top style="medium">
        <color indexed="64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dashed">
        <color auto="1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indexed="64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2" fillId="0" borderId="2" xfId="1" applyFont="1" applyBorder="1" applyAlignment="1">
      <alignment horizontal="center" vertical="center" readingOrder="2"/>
    </xf>
    <xf numFmtId="0" fontId="2" fillId="0" borderId="3" xfId="1" applyFont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164" fontId="2" fillId="0" borderId="3" xfId="1" applyNumberFormat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164" fontId="2" fillId="0" borderId="1" xfId="1" applyNumberFormat="1" applyFont="1" applyBorder="1" applyAlignment="1">
      <alignment horizontal="center" vertical="center" readingOrder="2"/>
    </xf>
    <xf numFmtId="0" fontId="2" fillId="0" borderId="6" xfId="1" applyFont="1" applyBorder="1" applyAlignment="1">
      <alignment horizontal="center" vertical="center" readingOrder="2"/>
    </xf>
    <xf numFmtId="164" fontId="2" fillId="0" borderId="7" xfId="1" applyNumberFormat="1" applyFont="1" applyBorder="1" applyAlignment="1">
      <alignment horizontal="center" vertical="center" readingOrder="2"/>
    </xf>
    <xf numFmtId="0" fontId="2" fillId="0" borderId="7" xfId="1" applyFont="1" applyBorder="1" applyAlignment="1">
      <alignment horizontal="center" vertical="center" readingOrder="2"/>
    </xf>
    <xf numFmtId="0" fontId="2" fillId="0" borderId="8" xfId="1" applyFont="1" applyBorder="1" applyAlignment="1">
      <alignment horizontal="center" vertical="center" readingOrder="2"/>
    </xf>
    <xf numFmtId="164" fontId="2" fillId="0" borderId="0" xfId="1" applyNumberFormat="1" applyFont="1" applyAlignment="1">
      <alignment horizontal="center" vertical="center" readingOrder="2"/>
    </xf>
    <xf numFmtId="0" fontId="2" fillId="0" borderId="9" xfId="1" applyFont="1" applyBorder="1" applyAlignment="1">
      <alignment horizontal="center" vertical="center" readingOrder="2"/>
    </xf>
    <xf numFmtId="0" fontId="2" fillId="0" borderId="10" xfId="1" applyFont="1" applyBorder="1" applyAlignment="1">
      <alignment horizontal="center" vertical="center" readingOrder="2"/>
    </xf>
    <xf numFmtId="0" fontId="2" fillId="0" borderId="11" xfId="1" applyFont="1" applyBorder="1" applyAlignment="1">
      <alignment horizontal="center" vertical="center" readingOrder="2"/>
    </xf>
    <xf numFmtId="0" fontId="2" fillId="0" borderId="12" xfId="1" applyFont="1" applyBorder="1" applyAlignment="1">
      <alignment horizontal="center" vertical="center" readingOrder="2"/>
    </xf>
    <xf numFmtId="0" fontId="2" fillId="0" borderId="13" xfId="1" applyFont="1" applyBorder="1" applyAlignment="1">
      <alignment horizontal="center" vertical="center" readingOrder="2"/>
    </xf>
    <xf numFmtId="0" fontId="2" fillId="0" borderId="14" xfId="1" applyFont="1" applyBorder="1" applyAlignment="1">
      <alignment horizontal="center" vertical="center" readingOrder="2"/>
    </xf>
    <xf numFmtId="0" fontId="2" fillId="0" borderId="15" xfId="1" applyFont="1" applyBorder="1" applyAlignment="1">
      <alignment horizontal="center" vertical="center" readingOrder="2"/>
    </xf>
    <xf numFmtId="0" fontId="2" fillId="0" borderId="16" xfId="1" applyFont="1" applyBorder="1" applyAlignment="1">
      <alignment horizontal="center" vertical="center" readingOrder="2"/>
    </xf>
    <xf numFmtId="0" fontId="2" fillId="0" borderId="17" xfId="1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209551</xdr:colOff>
      <xdr:row>7</xdr:row>
      <xdr:rowOff>142875</xdr:rowOff>
    </xdr:from>
    <xdr:to>
      <xdr:col>10</xdr:col>
      <xdr:colOff>790576</xdr:colOff>
      <xdr:row>10</xdr:row>
      <xdr:rowOff>714376</xdr:rowOff>
    </xdr:to>
    <xdr:sp macro="" textlink="">
      <xdr:nvSpPr>
        <xdr:cNvPr id="3" name="وسيلة شرح مستطيلة 2"/>
        <xdr:cNvSpPr/>
      </xdr:nvSpPr>
      <xdr:spPr>
        <a:xfrm>
          <a:off x="14971595024" y="1543050"/>
          <a:ext cx="4238625" cy="1362076"/>
        </a:xfrm>
        <a:prstGeom prst="wedgeRectCallout">
          <a:avLst>
            <a:gd name="adj1" fmla="val 37838"/>
            <a:gd name="adj2" fmla="val 764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600" b="1"/>
            <a:t>السلام عليكم </a:t>
          </a:r>
        </a:p>
        <a:p>
          <a:pPr algn="ctr" rtl="1"/>
          <a:r>
            <a:rPr lang="ar-SA" sz="1600" b="1"/>
            <a:t>في هذا الجدول المطلوب ادراج عدد التلاميذ </a:t>
          </a:r>
        </a:p>
        <a:p>
          <a:pPr algn="ctr" rtl="1"/>
          <a:r>
            <a:rPr lang="ar-SA" sz="1600" b="1"/>
            <a:t>حسب الجنس من عمر خمس سنوات الى عمر اثنتا عشر سنة حسب التاريخ الموجود في الخلية</a:t>
          </a:r>
          <a:r>
            <a:rPr lang="en-US" sz="1600" b="1"/>
            <a:t>B10</a:t>
          </a:r>
          <a:r>
            <a:rPr lang="ar-SA" sz="1600" b="1"/>
            <a:t> اعتماداً على تولدات الطلاب</a:t>
          </a:r>
          <a:r>
            <a:rPr lang="ar-SA" sz="1600" b="1" baseline="0"/>
            <a:t> في العمود </a:t>
          </a:r>
          <a:r>
            <a:rPr lang="en-US" sz="1600" b="1" baseline="0"/>
            <a:t>B</a:t>
          </a:r>
          <a:endParaRPr lang="ar-IQ" sz="16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2;&#1575;&#1593;&#1583;&#1577;%20&#1576;&#1610;&#1575;&#1606;&#1575;&#1578;%20&#1575;&#1604;&#1605;&#1583;&#1585;&#1587;&#1577;%20&#1575;&#1603;&#1587;&#1604;\&#1602;&#1575;&#1593;&#1583;&#1577;%20&#1576;&#1610;&#1575;&#1606;&#1575;&#1578;%20&#1575;&#1604;&#1605;&#1583;&#1585;&#1587;&#1577;%20&#1575;&#1604;&#1575;&#1576;&#1578;&#1583;&#1575;&#1574;&#1610;&#157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نسخ الاحتياطي"/>
      <sheetName val="سجل الملاك"/>
      <sheetName val="غياب الاول أ"/>
      <sheetName val="الثالث2"/>
      <sheetName val="الخامس"/>
      <sheetName val="نتيجة الخامس"/>
      <sheetName val="دليل سجلات القيود"/>
      <sheetName val="الاول"/>
      <sheetName val="الاول2"/>
      <sheetName val="الرابع2"/>
      <sheetName val="الاول1"/>
      <sheetName val="سجل المتأهلين"/>
      <sheetName val="نتيجة الاول"/>
      <sheetName val="الثاني"/>
      <sheetName val="الثاني2"/>
      <sheetName val="الثالث"/>
      <sheetName val="الرابع"/>
      <sheetName val="احصائية"/>
      <sheetName val="احصائية العمر"/>
      <sheetName val="الخامس2"/>
      <sheetName val="الثاني1"/>
      <sheetName val="الثالث1"/>
      <sheetName val="الرابع1"/>
      <sheetName val="السادس2 "/>
      <sheetName val="السادس"/>
      <sheetName val="قوائم"/>
      <sheetName val="احصائية النهائية"/>
      <sheetName val="احصائية نصف السنة"/>
      <sheetName val="الاول (ن)"/>
      <sheetName val="الثاني (ن)"/>
      <sheetName val="الثالث (ن)"/>
      <sheetName val="الرابع (ن)"/>
      <sheetName val="سجل المستوى العلمي"/>
      <sheetName val="تقويم المدرس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">
          <cell r="A4">
            <v>2016</v>
          </cell>
          <cell r="E4">
            <v>8</v>
          </cell>
          <cell r="I4">
            <v>1</v>
          </cell>
        </row>
        <row r="10">
          <cell r="AL10" t="str">
            <v>الاحد</v>
          </cell>
        </row>
        <row r="11">
          <cell r="AL11" t="str">
            <v>الاثنين</v>
          </cell>
        </row>
        <row r="12">
          <cell r="AL12" t="str">
            <v>الثلاثاء</v>
          </cell>
        </row>
        <row r="13">
          <cell r="AL13" t="str">
            <v>الأربعاء</v>
          </cell>
        </row>
        <row r="14">
          <cell r="AL14" t="str">
            <v>الخميس</v>
          </cell>
        </row>
        <row r="15">
          <cell r="AL15" t="str">
            <v>الجمعة</v>
          </cell>
        </row>
        <row r="16">
          <cell r="AL16" t="str">
            <v>السبت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4"/>
  <dimension ref="A10:J108"/>
  <sheetViews>
    <sheetView rightToLeft="1" tabSelected="1" workbookViewId="0">
      <selection activeCell="H13" sqref="H13"/>
    </sheetView>
  </sheetViews>
  <sheetFormatPr defaultRowHeight="15.75"/>
  <cols>
    <col min="1" max="1" width="3.453125" style="1" customWidth="1"/>
    <col min="2" max="2" width="12" style="1" customWidth="1"/>
    <col min="3" max="3" width="6.36328125" style="1" customWidth="1"/>
    <col min="4" max="4" width="16.453125" style="1" customWidth="1"/>
    <col min="5" max="5" width="5.7265625" style="1" customWidth="1"/>
    <col min="6" max="16384" width="8.7265625" style="1"/>
  </cols>
  <sheetData>
    <row r="10" spans="1:10" ht="30.75" customHeight="1" thickBot="1">
      <c r="B10" s="13">
        <v>42644</v>
      </c>
    </row>
    <row r="11" spans="1:10" ht="81" customHeight="1" thickTop="1" thickBot="1">
      <c r="A11" s="3" t="s">
        <v>5</v>
      </c>
      <c r="B11" s="4" t="s">
        <v>6</v>
      </c>
      <c r="C11" s="4" t="s">
        <v>7</v>
      </c>
      <c r="D11" s="5" t="s">
        <v>2</v>
      </c>
      <c r="E11" s="2" t="s">
        <v>8</v>
      </c>
    </row>
    <row r="12" spans="1:10" ht="17.25" thickTop="1" thickBot="1">
      <c r="A12" s="3">
        <v>1</v>
      </c>
      <c r="B12" s="6">
        <v>39873</v>
      </c>
      <c r="C12" s="4" t="s">
        <v>9</v>
      </c>
      <c r="D12" s="5" t="s">
        <v>104</v>
      </c>
      <c r="E12" s="14" t="s">
        <v>0</v>
      </c>
      <c r="F12" s="1">
        <f>DATEDIF(B12,$B$10,"y")</f>
        <v>7</v>
      </c>
      <c r="G12" s="15" t="s">
        <v>4</v>
      </c>
      <c r="H12" s="16" t="s">
        <v>0</v>
      </c>
      <c r="I12" s="16" t="s">
        <v>1</v>
      </c>
      <c r="J12" s="17" t="s">
        <v>3</v>
      </c>
    </row>
    <row r="13" spans="1:10" ht="17.25" thickTop="1" thickBot="1">
      <c r="A13" s="7">
        <v>2</v>
      </c>
      <c r="B13" s="8">
        <v>39754</v>
      </c>
      <c r="C13" s="2" t="s">
        <v>10</v>
      </c>
      <c r="D13" s="5" t="s">
        <v>105</v>
      </c>
      <c r="E13" s="14" t="s">
        <v>0</v>
      </c>
      <c r="F13" s="1">
        <f t="shared" ref="F13:F76" si="0">DATEDIF(B13,$B$10,"y")</f>
        <v>7</v>
      </c>
      <c r="G13" s="18">
        <v>5</v>
      </c>
      <c r="H13" s="12">
        <f>SUMPRODUCT(($F$12:$F$107=G13)*($E$12:$E$107=$H$12))</f>
        <v>0</v>
      </c>
      <c r="I13" s="12">
        <f>SUMPRODUCT(($F$12:$F$107=G13)*($E$12:$E$107=$I$12))</f>
        <v>0</v>
      </c>
      <c r="J13" s="19">
        <f>SUM(H13:I13)</f>
        <v>0</v>
      </c>
    </row>
    <row r="14" spans="1:10" ht="17.25" thickTop="1" thickBot="1">
      <c r="A14" s="7">
        <v>3</v>
      </c>
      <c r="B14" s="8">
        <v>39804</v>
      </c>
      <c r="C14" s="2" t="s">
        <v>11</v>
      </c>
      <c r="D14" s="5" t="s">
        <v>106</v>
      </c>
      <c r="E14" s="14" t="s">
        <v>0</v>
      </c>
      <c r="F14" s="1">
        <f t="shared" si="0"/>
        <v>7</v>
      </c>
      <c r="G14" s="18">
        <v>6</v>
      </c>
      <c r="H14" s="12">
        <f t="shared" ref="H14:H20" si="1">SUMPRODUCT(($F$12:$F$107=G14)*($E$12:$E$107=$H$12))</f>
        <v>8</v>
      </c>
      <c r="I14" s="12">
        <f t="shared" ref="I14:I20" si="2">SUMPRODUCT(($F$12:$F$107=G14)*($E$12:$E$107=$I$12))</f>
        <v>6</v>
      </c>
      <c r="J14" s="19">
        <f t="shared" ref="J14:J20" si="3">SUM(H14:I14)</f>
        <v>14</v>
      </c>
    </row>
    <row r="15" spans="1:10" ht="17.25" thickTop="1" thickBot="1">
      <c r="A15" s="7">
        <v>4</v>
      </c>
      <c r="B15" s="8">
        <v>39030</v>
      </c>
      <c r="C15" s="2" t="s">
        <v>12</v>
      </c>
      <c r="D15" s="5" t="s">
        <v>107</v>
      </c>
      <c r="E15" s="14" t="s">
        <v>0</v>
      </c>
      <c r="F15" s="1">
        <f t="shared" si="0"/>
        <v>9</v>
      </c>
      <c r="G15" s="18">
        <v>7</v>
      </c>
      <c r="H15" s="12">
        <f t="shared" si="1"/>
        <v>41</v>
      </c>
      <c r="I15" s="12">
        <f t="shared" si="2"/>
        <v>29</v>
      </c>
      <c r="J15" s="19">
        <f t="shared" si="3"/>
        <v>70</v>
      </c>
    </row>
    <row r="16" spans="1:10" ht="17.25" thickTop="1" thickBot="1">
      <c r="A16" s="7">
        <v>5</v>
      </c>
      <c r="B16" s="8">
        <v>40024</v>
      </c>
      <c r="C16" s="2" t="s">
        <v>13</v>
      </c>
      <c r="D16" s="5" t="s">
        <v>108</v>
      </c>
      <c r="E16" s="14" t="s">
        <v>0</v>
      </c>
      <c r="F16" s="1">
        <f t="shared" si="0"/>
        <v>7</v>
      </c>
      <c r="G16" s="18">
        <v>8</v>
      </c>
      <c r="H16" s="12">
        <f t="shared" si="1"/>
        <v>6</v>
      </c>
      <c r="I16" s="12">
        <f t="shared" si="2"/>
        <v>3</v>
      </c>
      <c r="J16" s="19">
        <f t="shared" si="3"/>
        <v>9</v>
      </c>
    </row>
    <row r="17" spans="1:10" ht="17.25" thickTop="1" thickBot="1">
      <c r="A17" s="7">
        <v>6</v>
      </c>
      <c r="B17" s="8">
        <v>39553</v>
      </c>
      <c r="C17" s="2" t="s">
        <v>14</v>
      </c>
      <c r="D17" s="5" t="s">
        <v>109</v>
      </c>
      <c r="E17" s="14" t="s">
        <v>0</v>
      </c>
      <c r="F17" s="1">
        <f t="shared" si="0"/>
        <v>8</v>
      </c>
      <c r="G17" s="18">
        <v>9</v>
      </c>
      <c r="H17" s="12">
        <f t="shared" si="1"/>
        <v>2</v>
      </c>
      <c r="I17" s="12">
        <f t="shared" si="2"/>
        <v>0</v>
      </c>
      <c r="J17" s="19">
        <f t="shared" si="3"/>
        <v>2</v>
      </c>
    </row>
    <row r="18" spans="1:10" ht="17.25" thickTop="1" thickBot="1">
      <c r="A18" s="7">
        <v>7</v>
      </c>
      <c r="B18" s="8">
        <v>39965</v>
      </c>
      <c r="C18" s="2" t="s">
        <v>15</v>
      </c>
      <c r="D18" s="5" t="s">
        <v>110</v>
      </c>
      <c r="E18" s="14" t="s">
        <v>0</v>
      </c>
      <c r="F18" s="1">
        <f t="shared" si="0"/>
        <v>7</v>
      </c>
      <c r="G18" s="18">
        <v>10</v>
      </c>
      <c r="H18" s="12">
        <f t="shared" si="1"/>
        <v>0</v>
      </c>
      <c r="I18" s="12">
        <f t="shared" si="2"/>
        <v>0</v>
      </c>
      <c r="J18" s="19">
        <f t="shared" si="3"/>
        <v>0</v>
      </c>
    </row>
    <row r="19" spans="1:10" ht="17.25" thickTop="1" thickBot="1">
      <c r="A19" s="7">
        <v>8</v>
      </c>
      <c r="B19" s="8">
        <v>40054</v>
      </c>
      <c r="C19" s="2" t="s">
        <v>16</v>
      </c>
      <c r="D19" s="5" t="s">
        <v>111</v>
      </c>
      <c r="E19" s="14" t="s">
        <v>0</v>
      </c>
      <c r="F19" s="1">
        <f t="shared" si="0"/>
        <v>7</v>
      </c>
      <c r="G19" s="18">
        <v>11</v>
      </c>
      <c r="H19" s="12">
        <f t="shared" si="1"/>
        <v>0</v>
      </c>
      <c r="I19" s="12">
        <f t="shared" si="2"/>
        <v>0</v>
      </c>
      <c r="J19" s="19">
        <f t="shared" si="3"/>
        <v>0</v>
      </c>
    </row>
    <row r="20" spans="1:10" ht="17.25" thickTop="1" thickBot="1">
      <c r="A20" s="7">
        <v>9</v>
      </c>
      <c r="B20" s="8">
        <v>40157</v>
      </c>
      <c r="C20" s="2" t="s">
        <v>17</v>
      </c>
      <c r="D20" s="5" t="s">
        <v>112</v>
      </c>
      <c r="E20" s="14" t="s">
        <v>0</v>
      </c>
      <c r="F20" s="1">
        <f t="shared" si="0"/>
        <v>6</v>
      </c>
      <c r="G20" s="20">
        <v>12</v>
      </c>
      <c r="H20" s="21">
        <f t="shared" si="1"/>
        <v>0</v>
      </c>
      <c r="I20" s="21">
        <f t="shared" si="2"/>
        <v>0</v>
      </c>
      <c r="J20" s="22">
        <f t="shared" si="3"/>
        <v>0</v>
      </c>
    </row>
    <row r="21" spans="1:10" ht="17.25" thickTop="1" thickBot="1">
      <c r="A21" s="7">
        <v>10</v>
      </c>
      <c r="B21" s="8">
        <v>40010</v>
      </c>
      <c r="C21" s="2" t="s">
        <v>18</v>
      </c>
      <c r="D21" s="5" t="s">
        <v>113</v>
      </c>
      <c r="E21" s="14" t="s">
        <v>0</v>
      </c>
      <c r="F21" s="1">
        <f t="shared" si="0"/>
        <v>7</v>
      </c>
    </row>
    <row r="22" spans="1:10" ht="17.25" thickTop="1" thickBot="1">
      <c r="A22" s="7">
        <v>11</v>
      </c>
      <c r="B22" s="8">
        <v>39483</v>
      </c>
      <c r="C22" s="2" t="s">
        <v>19</v>
      </c>
      <c r="D22" s="5" t="s">
        <v>114</v>
      </c>
      <c r="E22" s="14" t="s">
        <v>0</v>
      </c>
      <c r="F22" s="1">
        <f t="shared" si="0"/>
        <v>8</v>
      </c>
    </row>
    <row r="23" spans="1:10" ht="17.25" thickTop="1" thickBot="1">
      <c r="A23" s="7">
        <v>12</v>
      </c>
      <c r="B23" s="8">
        <v>39359</v>
      </c>
      <c r="C23" s="2" t="s">
        <v>20</v>
      </c>
      <c r="D23" s="5" t="s">
        <v>115</v>
      </c>
      <c r="E23" s="14" t="s">
        <v>0</v>
      </c>
      <c r="F23" s="1">
        <f t="shared" si="0"/>
        <v>8</v>
      </c>
    </row>
    <row r="24" spans="1:10" ht="17.25" thickTop="1" thickBot="1">
      <c r="A24" s="7">
        <v>13</v>
      </c>
      <c r="B24" s="8">
        <v>39867</v>
      </c>
      <c r="C24" s="2" t="s">
        <v>21</v>
      </c>
      <c r="D24" s="5" t="s">
        <v>116</v>
      </c>
      <c r="E24" s="14" t="s">
        <v>0</v>
      </c>
      <c r="F24" s="1">
        <f t="shared" si="0"/>
        <v>7</v>
      </c>
    </row>
    <row r="25" spans="1:10" ht="17.25" thickTop="1" thickBot="1">
      <c r="A25" s="7">
        <v>14</v>
      </c>
      <c r="B25" s="8">
        <v>39864</v>
      </c>
      <c r="C25" s="2" t="s">
        <v>22</v>
      </c>
      <c r="D25" s="5" t="s">
        <v>117</v>
      </c>
      <c r="E25" s="14" t="s">
        <v>0</v>
      </c>
      <c r="F25" s="1">
        <f t="shared" si="0"/>
        <v>7</v>
      </c>
    </row>
    <row r="26" spans="1:10" ht="17.25" thickTop="1" thickBot="1">
      <c r="A26" s="7">
        <v>15</v>
      </c>
      <c r="B26" s="8">
        <v>39860</v>
      </c>
      <c r="C26" s="2" t="s">
        <v>23</v>
      </c>
      <c r="D26" s="5" t="s">
        <v>118</v>
      </c>
      <c r="E26" s="14" t="s">
        <v>0</v>
      </c>
      <c r="F26" s="1">
        <f t="shared" si="0"/>
        <v>7</v>
      </c>
    </row>
    <row r="27" spans="1:10" ht="17.25" thickTop="1" thickBot="1">
      <c r="A27" s="7">
        <v>16</v>
      </c>
      <c r="B27" s="8">
        <v>39829</v>
      </c>
      <c r="C27" s="2" t="s">
        <v>24</v>
      </c>
      <c r="D27" s="5" t="s">
        <v>119</v>
      </c>
      <c r="E27" s="14" t="s">
        <v>0</v>
      </c>
      <c r="F27" s="1">
        <f t="shared" si="0"/>
        <v>7</v>
      </c>
    </row>
    <row r="28" spans="1:10" ht="17.25" thickTop="1" thickBot="1">
      <c r="A28" s="7">
        <v>17</v>
      </c>
      <c r="B28" s="8">
        <v>40122</v>
      </c>
      <c r="C28" s="2" t="s">
        <v>25</v>
      </c>
      <c r="D28" s="5" t="s">
        <v>120</v>
      </c>
      <c r="E28" s="14" t="s">
        <v>0</v>
      </c>
      <c r="F28" s="1">
        <f t="shared" si="0"/>
        <v>6</v>
      </c>
    </row>
    <row r="29" spans="1:10" ht="17.25" thickTop="1" thickBot="1">
      <c r="A29" s="7">
        <v>18</v>
      </c>
      <c r="B29" s="8">
        <v>39836</v>
      </c>
      <c r="C29" s="2" t="s">
        <v>26</v>
      </c>
      <c r="D29" s="5" t="s">
        <v>121</v>
      </c>
      <c r="E29" s="14" t="s">
        <v>0</v>
      </c>
      <c r="F29" s="1">
        <f t="shared" si="0"/>
        <v>7</v>
      </c>
    </row>
    <row r="30" spans="1:10" ht="17.25" thickTop="1" thickBot="1">
      <c r="A30" s="7">
        <v>19</v>
      </c>
      <c r="B30" s="8">
        <v>40199</v>
      </c>
      <c r="C30" s="2" t="s">
        <v>27</v>
      </c>
      <c r="D30" s="5" t="s">
        <v>122</v>
      </c>
      <c r="E30" s="14" t="s">
        <v>0</v>
      </c>
      <c r="F30" s="1">
        <f t="shared" si="0"/>
        <v>6</v>
      </c>
    </row>
    <row r="31" spans="1:10" ht="17.25" thickTop="1" thickBot="1">
      <c r="A31" s="7">
        <v>20</v>
      </c>
      <c r="B31" s="8">
        <v>39790</v>
      </c>
      <c r="C31" s="2" t="s">
        <v>28</v>
      </c>
      <c r="D31" s="5" t="s">
        <v>123</v>
      </c>
      <c r="E31" s="14" t="s">
        <v>0</v>
      </c>
      <c r="F31" s="1">
        <f t="shared" si="0"/>
        <v>7</v>
      </c>
    </row>
    <row r="32" spans="1:10" ht="17.25" thickTop="1" thickBot="1">
      <c r="A32" s="7">
        <v>21</v>
      </c>
      <c r="B32" s="8">
        <v>39797</v>
      </c>
      <c r="C32" s="2" t="s">
        <v>29</v>
      </c>
      <c r="D32" s="5" t="s">
        <v>124</v>
      </c>
      <c r="E32" s="14" t="s">
        <v>0</v>
      </c>
      <c r="F32" s="1">
        <f t="shared" si="0"/>
        <v>7</v>
      </c>
    </row>
    <row r="33" spans="1:6" ht="17.25" thickTop="1" thickBot="1">
      <c r="A33" s="7">
        <v>22</v>
      </c>
      <c r="B33" s="8">
        <v>39563</v>
      </c>
      <c r="C33" s="2" t="s">
        <v>30</v>
      </c>
      <c r="D33" s="5" t="s">
        <v>125</v>
      </c>
      <c r="E33" s="14" t="s">
        <v>0</v>
      </c>
      <c r="F33" s="1">
        <f t="shared" si="0"/>
        <v>8</v>
      </c>
    </row>
    <row r="34" spans="1:6" ht="17.25" thickTop="1" thickBot="1">
      <c r="A34" s="7">
        <v>23</v>
      </c>
      <c r="B34" s="8">
        <v>40168</v>
      </c>
      <c r="C34" s="2" t="s">
        <v>31</v>
      </c>
      <c r="D34" s="5" t="s">
        <v>126</v>
      </c>
      <c r="E34" s="14" t="s">
        <v>0</v>
      </c>
      <c r="F34" s="1">
        <f t="shared" si="0"/>
        <v>6</v>
      </c>
    </row>
    <row r="35" spans="1:6" ht="17.25" thickTop="1" thickBot="1">
      <c r="A35" s="7">
        <v>24</v>
      </c>
      <c r="B35" s="8">
        <v>40028</v>
      </c>
      <c r="C35" s="2" t="s">
        <v>32</v>
      </c>
      <c r="D35" s="5" t="s">
        <v>127</v>
      </c>
      <c r="E35" s="14" t="s">
        <v>0</v>
      </c>
      <c r="F35" s="1">
        <f t="shared" si="0"/>
        <v>7</v>
      </c>
    </row>
    <row r="36" spans="1:6" ht="17.25" thickTop="1" thickBot="1">
      <c r="A36" s="7">
        <v>25</v>
      </c>
      <c r="B36" s="8">
        <v>39783</v>
      </c>
      <c r="C36" s="2" t="s">
        <v>33</v>
      </c>
      <c r="D36" s="5" t="s">
        <v>128</v>
      </c>
      <c r="E36" s="14" t="s">
        <v>0</v>
      </c>
      <c r="F36" s="1">
        <f t="shared" si="0"/>
        <v>7</v>
      </c>
    </row>
    <row r="37" spans="1:6" ht="17.25" thickTop="1" thickBot="1">
      <c r="A37" s="7">
        <v>26</v>
      </c>
      <c r="B37" s="8">
        <v>40035</v>
      </c>
      <c r="C37" s="2" t="s">
        <v>34</v>
      </c>
      <c r="D37" s="5" t="s">
        <v>129</v>
      </c>
      <c r="E37" s="14" t="s">
        <v>0</v>
      </c>
      <c r="F37" s="1">
        <f t="shared" si="0"/>
        <v>7</v>
      </c>
    </row>
    <row r="38" spans="1:6" ht="17.25" thickTop="1" thickBot="1">
      <c r="A38" s="7">
        <v>27</v>
      </c>
      <c r="B38" s="8">
        <v>39919</v>
      </c>
      <c r="C38" s="2" t="s">
        <v>35</v>
      </c>
      <c r="D38" s="5" t="s">
        <v>130</v>
      </c>
      <c r="E38" s="14" t="s">
        <v>0</v>
      </c>
      <c r="F38" s="1">
        <f t="shared" si="0"/>
        <v>7</v>
      </c>
    </row>
    <row r="39" spans="1:6" ht="17.25" thickTop="1" thickBot="1">
      <c r="A39" s="7">
        <v>28</v>
      </c>
      <c r="B39" s="8">
        <v>40165</v>
      </c>
      <c r="C39" s="2" t="s">
        <v>36</v>
      </c>
      <c r="D39" s="5" t="s">
        <v>131</v>
      </c>
      <c r="E39" s="14" t="s">
        <v>0</v>
      </c>
      <c r="F39" s="1">
        <f t="shared" si="0"/>
        <v>6</v>
      </c>
    </row>
    <row r="40" spans="1:6" ht="17.25" thickTop="1" thickBot="1">
      <c r="A40" s="7">
        <v>29</v>
      </c>
      <c r="B40" s="8">
        <v>39846</v>
      </c>
      <c r="C40" s="2" t="s">
        <v>37</v>
      </c>
      <c r="D40" s="5" t="s">
        <v>132</v>
      </c>
      <c r="E40" s="14" t="s">
        <v>0</v>
      </c>
      <c r="F40" s="1">
        <f t="shared" si="0"/>
        <v>7</v>
      </c>
    </row>
    <row r="41" spans="1:6" ht="17.25" thickTop="1" thickBot="1">
      <c r="A41" s="7">
        <v>30</v>
      </c>
      <c r="B41" s="8">
        <v>40073</v>
      </c>
      <c r="C41" s="2" t="s">
        <v>38</v>
      </c>
      <c r="D41" s="5" t="s">
        <v>133</v>
      </c>
      <c r="E41" s="14" t="s">
        <v>0</v>
      </c>
      <c r="F41" s="1">
        <f t="shared" si="0"/>
        <v>7</v>
      </c>
    </row>
    <row r="42" spans="1:6" ht="17.25" thickTop="1" thickBot="1">
      <c r="A42" s="7">
        <v>31</v>
      </c>
      <c r="B42" s="8">
        <v>39959</v>
      </c>
      <c r="C42" s="2" t="s">
        <v>39</v>
      </c>
      <c r="D42" s="5" t="s">
        <v>134</v>
      </c>
      <c r="E42" s="14" t="s">
        <v>0</v>
      </c>
      <c r="F42" s="1">
        <f t="shared" si="0"/>
        <v>7</v>
      </c>
    </row>
    <row r="43" spans="1:6" ht="17.25" thickTop="1" thickBot="1">
      <c r="A43" s="7">
        <v>32</v>
      </c>
      <c r="B43" s="8">
        <v>39872</v>
      </c>
      <c r="C43" s="2" t="s">
        <v>40</v>
      </c>
      <c r="D43" s="5" t="s">
        <v>135</v>
      </c>
      <c r="E43" s="14" t="s">
        <v>0</v>
      </c>
      <c r="F43" s="1">
        <f t="shared" si="0"/>
        <v>7</v>
      </c>
    </row>
    <row r="44" spans="1:6" ht="17.25" thickTop="1" thickBot="1">
      <c r="A44" s="7">
        <v>33</v>
      </c>
      <c r="B44" s="8">
        <v>39971</v>
      </c>
      <c r="C44" s="2" t="s">
        <v>41</v>
      </c>
      <c r="D44" s="5" t="s">
        <v>136</v>
      </c>
      <c r="E44" s="14" t="s">
        <v>0</v>
      </c>
      <c r="F44" s="1">
        <f t="shared" si="0"/>
        <v>7</v>
      </c>
    </row>
    <row r="45" spans="1:6" ht="17.25" thickTop="1" thickBot="1">
      <c r="A45" s="7">
        <v>34</v>
      </c>
      <c r="B45" s="8">
        <v>39861</v>
      </c>
      <c r="C45" s="2" t="s">
        <v>42</v>
      </c>
      <c r="D45" s="5" t="s">
        <v>137</v>
      </c>
      <c r="E45" s="14" t="s">
        <v>0</v>
      </c>
      <c r="F45" s="1">
        <f t="shared" si="0"/>
        <v>7</v>
      </c>
    </row>
    <row r="46" spans="1:6" ht="17.25" thickTop="1" thickBot="1">
      <c r="A46" s="7">
        <v>35</v>
      </c>
      <c r="B46" s="8">
        <v>39846</v>
      </c>
      <c r="C46" s="2" t="s">
        <v>43</v>
      </c>
      <c r="D46" s="5" t="s">
        <v>138</v>
      </c>
      <c r="E46" s="14" t="s">
        <v>0</v>
      </c>
      <c r="F46" s="1">
        <f t="shared" si="0"/>
        <v>7</v>
      </c>
    </row>
    <row r="47" spans="1:6" ht="17.25" thickTop="1" thickBot="1">
      <c r="A47" s="7">
        <v>36</v>
      </c>
      <c r="B47" s="8">
        <v>40011</v>
      </c>
      <c r="C47" s="2" t="s">
        <v>44</v>
      </c>
      <c r="D47" s="5" t="s">
        <v>139</v>
      </c>
      <c r="E47" s="14" t="s">
        <v>0</v>
      </c>
      <c r="F47" s="1">
        <f t="shared" si="0"/>
        <v>7</v>
      </c>
    </row>
    <row r="48" spans="1:6" ht="17.25" thickTop="1" thickBot="1">
      <c r="A48" s="7">
        <v>37</v>
      </c>
      <c r="B48" s="8">
        <v>39966</v>
      </c>
      <c r="C48" s="2" t="s">
        <v>45</v>
      </c>
      <c r="D48" s="5" t="s">
        <v>140</v>
      </c>
      <c r="E48" s="14" t="s">
        <v>0</v>
      </c>
      <c r="F48" s="1">
        <f t="shared" si="0"/>
        <v>7</v>
      </c>
    </row>
    <row r="49" spans="1:6" ht="17.25" thickTop="1" thickBot="1">
      <c r="A49" s="7">
        <v>38</v>
      </c>
      <c r="B49" s="8">
        <v>39301</v>
      </c>
      <c r="C49" s="2" t="s">
        <v>46</v>
      </c>
      <c r="D49" s="5" t="s">
        <v>141</v>
      </c>
      <c r="E49" s="14" t="s">
        <v>0</v>
      </c>
      <c r="F49" s="1">
        <f t="shared" si="0"/>
        <v>9</v>
      </c>
    </row>
    <row r="50" spans="1:6" ht="17.25" thickTop="1" thickBot="1">
      <c r="A50" s="7">
        <v>39</v>
      </c>
      <c r="B50" s="8">
        <v>39916</v>
      </c>
      <c r="C50" s="2" t="s">
        <v>47</v>
      </c>
      <c r="D50" s="5" t="s">
        <v>142</v>
      </c>
      <c r="E50" s="14" t="s">
        <v>0</v>
      </c>
      <c r="F50" s="1">
        <f t="shared" si="0"/>
        <v>7</v>
      </c>
    </row>
    <row r="51" spans="1:6" ht="17.25" thickTop="1" thickBot="1">
      <c r="A51" s="7">
        <v>40</v>
      </c>
      <c r="B51" s="8">
        <v>39949</v>
      </c>
      <c r="C51" s="2" t="s">
        <v>48</v>
      </c>
      <c r="D51" s="5" t="s">
        <v>143</v>
      </c>
      <c r="E51" s="14" t="s">
        <v>0</v>
      </c>
      <c r="F51" s="1">
        <f t="shared" si="0"/>
        <v>7</v>
      </c>
    </row>
    <row r="52" spans="1:6" ht="17.25" thickTop="1" thickBot="1">
      <c r="A52" s="7">
        <v>41</v>
      </c>
      <c r="B52" s="8">
        <v>40047</v>
      </c>
      <c r="C52" s="2" t="s">
        <v>49</v>
      </c>
      <c r="D52" s="5" t="s">
        <v>144</v>
      </c>
      <c r="E52" s="14" t="s">
        <v>0</v>
      </c>
      <c r="F52" s="1">
        <f t="shared" si="0"/>
        <v>7</v>
      </c>
    </row>
    <row r="53" spans="1:6" ht="17.25" thickTop="1" thickBot="1">
      <c r="A53" s="7">
        <v>42</v>
      </c>
      <c r="B53" s="8">
        <v>40071</v>
      </c>
      <c r="C53" s="2" t="s">
        <v>50</v>
      </c>
      <c r="D53" s="5" t="s">
        <v>145</v>
      </c>
      <c r="E53" s="14" t="s">
        <v>0</v>
      </c>
      <c r="F53" s="1">
        <f t="shared" si="0"/>
        <v>7</v>
      </c>
    </row>
    <row r="54" spans="1:6" ht="17.25" thickTop="1" thickBot="1">
      <c r="A54" s="7">
        <v>43</v>
      </c>
      <c r="B54" s="8">
        <v>40080</v>
      </c>
      <c r="C54" s="2" t="s">
        <v>51</v>
      </c>
      <c r="D54" s="5" t="s">
        <v>146</v>
      </c>
      <c r="E54" s="14" t="s">
        <v>0</v>
      </c>
      <c r="F54" s="1">
        <f t="shared" si="0"/>
        <v>7</v>
      </c>
    </row>
    <row r="55" spans="1:6" ht="17.25" thickTop="1" thickBot="1">
      <c r="A55" s="7">
        <v>44</v>
      </c>
      <c r="B55" s="8">
        <v>39985</v>
      </c>
      <c r="C55" s="2" t="s">
        <v>52</v>
      </c>
      <c r="D55" s="5" t="s">
        <v>147</v>
      </c>
      <c r="E55" s="14" t="s">
        <v>0</v>
      </c>
      <c r="F55" s="1">
        <f t="shared" si="0"/>
        <v>7</v>
      </c>
    </row>
    <row r="56" spans="1:6" ht="17.25" thickTop="1" thickBot="1">
      <c r="A56" s="7">
        <v>45</v>
      </c>
      <c r="B56" s="8">
        <v>40043</v>
      </c>
      <c r="C56" s="2" t="s">
        <v>53</v>
      </c>
      <c r="D56" s="5" t="s">
        <v>148</v>
      </c>
      <c r="E56" s="14" t="s">
        <v>0</v>
      </c>
      <c r="F56" s="1">
        <f t="shared" si="0"/>
        <v>7</v>
      </c>
    </row>
    <row r="57" spans="1:6" ht="17.25" thickTop="1" thickBot="1">
      <c r="A57" s="7">
        <v>46</v>
      </c>
      <c r="B57" s="8">
        <v>40028</v>
      </c>
      <c r="C57" s="2" t="s">
        <v>54</v>
      </c>
      <c r="D57" s="5" t="s">
        <v>149</v>
      </c>
      <c r="E57" s="14" t="s">
        <v>0</v>
      </c>
      <c r="F57" s="1">
        <f t="shared" si="0"/>
        <v>7</v>
      </c>
    </row>
    <row r="58" spans="1:6" ht="17.25" thickTop="1" thickBot="1">
      <c r="A58" s="7">
        <v>47</v>
      </c>
      <c r="B58" s="8">
        <v>39677</v>
      </c>
      <c r="C58" s="2" t="s">
        <v>55</v>
      </c>
      <c r="D58" s="5" t="s">
        <v>150</v>
      </c>
      <c r="E58" s="14" t="s">
        <v>0</v>
      </c>
      <c r="F58" s="1">
        <f t="shared" si="0"/>
        <v>8</v>
      </c>
    </row>
    <row r="59" spans="1:6" ht="17.25" thickTop="1" thickBot="1">
      <c r="A59" s="7">
        <v>48</v>
      </c>
      <c r="B59" s="8">
        <v>39479</v>
      </c>
      <c r="C59" s="2" t="s">
        <v>56</v>
      </c>
      <c r="D59" s="5" t="s">
        <v>151</v>
      </c>
      <c r="E59" s="14" t="s">
        <v>0</v>
      </c>
      <c r="F59" s="1">
        <f t="shared" si="0"/>
        <v>8</v>
      </c>
    </row>
    <row r="60" spans="1:6" ht="17.25" thickTop="1" thickBot="1">
      <c r="A60" s="7">
        <v>49</v>
      </c>
      <c r="B60" s="8">
        <v>40097</v>
      </c>
      <c r="C60" s="2" t="s">
        <v>57</v>
      </c>
      <c r="D60" s="5" t="s">
        <v>152</v>
      </c>
      <c r="E60" s="14" t="s">
        <v>0</v>
      </c>
      <c r="F60" s="1">
        <f t="shared" si="0"/>
        <v>6</v>
      </c>
    </row>
    <row r="61" spans="1:6" ht="17.25" thickTop="1" thickBot="1">
      <c r="A61" s="7">
        <v>50</v>
      </c>
      <c r="B61" s="8">
        <v>40163</v>
      </c>
      <c r="C61" s="2" t="s">
        <v>58</v>
      </c>
      <c r="D61" s="5" t="s">
        <v>153</v>
      </c>
      <c r="E61" s="14" t="s">
        <v>0</v>
      </c>
      <c r="F61" s="1">
        <f t="shared" si="0"/>
        <v>6</v>
      </c>
    </row>
    <row r="62" spans="1:6" ht="17.25" thickTop="1" thickBot="1">
      <c r="A62" s="7">
        <v>51</v>
      </c>
      <c r="B62" s="8">
        <v>39855</v>
      </c>
      <c r="C62" s="2" t="s">
        <v>59</v>
      </c>
      <c r="D62" s="5" t="s">
        <v>154</v>
      </c>
      <c r="E62" s="14" t="s">
        <v>0</v>
      </c>
      <c r="F62" s="1">
        <f t="shared" si="0"/>
        <v>7</v>
      </c>
    </row>
    <row r="63" spans="1:6" ht="17.25" thickTop="1" thickBot="1">
      <c r="A63" s="7">
        <v>52</v>
      </c>
      <c r="B63" s="8">
        <v>39841</v>
      </c>
      <c r="C63" s="2" t="s">
        <v>60</v>
      </c>
      <c r="D63" s="5" t="s">
        <v>155</v>
      </c>
      <c r="E63" s="14" t="s">
        <v>0</v>
      </c>
      <c r="F63" s="1">
        <f t="shared" si="0"/>
        <v>7</v>
      </c>
    </row>
    <row r="64" spans="1:6" ht="17.25" thickTop="1" thickBot="1">
      <c r="A64" s="7">
        <v>53</v>
      </c>
      <c r="B64" s="8">
        <v>40207</v>
      </c>
      <c r="C64" s="2" t="s">
        <v>61</v>
      </c>
      <c r="D64" s="5" t="s">
        <v>156</v>
      </c>
      <c r="E64" s="14" t="s">
        <v>0</v>
      </c>
      <c r="F64" s="1">
        <f t="shared" si="0"/>
        <v>6</v>
      </c>
    </row>
    <row r="65" spans="1:6" ht="17.25" thickTop="1" thickBot="1">
      <c r="A65" s="7">
        <v>54</v>
      </c>
      <c r="B65" s="8">
        <v>39934</v>
      </c>
      <c r="C65" s="2" t="s">
        <v>62</v>
      </c>
      <c r="D65" s="5" t="s">
        <v>157</v>
      </c>
      <c r="E65" s="14" t="s">
        <v>0</v>
      </c>
      <c r="F65" s="1">
        <f t="shared" si="0"/>
        <v>7</v>
      </c>
    </row>
    <row r="66" spans="1:6" ht="17.25" thickTop="1" thickBot="1">
      <c r="A66" s="7">
        <v>55</v>
      </c>
      <c r="B66" s="8">
        <v>39905</v>
      </c>
      <c r="C66" s="2" t="s">
        <v>63</v>
      </c>
      <c r="D66" s="5" t="s">
        <v>158</v>
      </c>
      <c r="E66" s="14" t="s">
        <v>0</v>
      </c>
      <c r="F66" s="1">
        <f t="shared" si="0"/>
        <v>7</v>
      </c>
    </row>
    <row r="67" spans="1:6" ht="17.25" thickTop="1" thickBot="1">
      <c r="A67" s="7">
        <v>56</v>
      </c>
      <c r="B67" s="8">
        <v>39939</v>
      </c>
      <c r="C67" s="2" t="s">
        <v>64</v>
      </c>
      <c r="D67" s="5" t="s">
        <v>159</v>
      </c>
      <c r="E67" s="14" t="s">
        <v>0</v>
      </c>
      <c r="F67" s="1">
        <f t="shared" si="0"/>
        <v>7</v>
      </c>
    </row>
    <row r="68" spans="1:6" ht="17.25" thickTop="1" thickBot="1">
      <c r="A68" s="7">
        <v>57</v>
      </c>
      <c r="B68" s="8">
        <v>40020</v>
      </c>
      <c r="C68" s="2" t="s">
        <v>65</v>
      </c>
      <c r="D68" s="5" t="s">
        <v>160</v>
      </c>
      <c r="E68" s="14" t="s">
        <v>0</v>
      </c>
      <c r="F68" s="1">
        <f t="shared" si="0"/>
        <v>7</v>
      </c>
    </row>
    <row r="69" spans="1:6" ht="17.25" thickTop="1" thickBot="1">
      <c r="A69" s="7">
        <v>58</v>
      </c>
      <c r="B69" s="8">
        <v>0</v>
      </c>
      <c r="C69" s="2">
        <v>0</v>
      </c>
      <c r="D69" s="5" t="s">
        <v>161</v>
      </c>
      <c r="E69" s="14" t="s">
        <v>1</v>
      </c>
      <c r="F69" s="1">
        <f t="shared" si="0"/>
        <v>116</v>
      </c>
    </row>
    <row r="70" spans="1:6" ht="17.25" thickTop="1" thickBot="1">
      <c r="A70" s="7">
        <v>59</v>
      </c>
      <c r="B70" s="8">
        <v>39874</v>
      </c>
      <c r="C70" s="2" t="s">
        <v>66</v>
      </c>
      <c r="D70" s="5" t="s">
        <v>162</v>
      </c>
      <c r="E70" s="14" t="s">
        <v>1</v>
      </c>
      <c r="F70" s="1">
        <f t="shared" si="0"/>
        <v>7</v>
      </c>
    </row>
    <row r="71" spans="1:6" ht="17.25" thickTop="1" thickBot="1">
      <c r="A71" s="7">
        <v>60</v>
      </c>
      <c r="B71" s="8">
        <v>40180</v>
      </c>
      <c r="C71" s="2" t="s">
        <v>67</v>
      </c>
      <c r="D71" s="5" t="s">
        <v>163</v>
      </c>
      <c r="E71" s="14" t="s">
        <v>1</v>
      </c>
      <c r="F71" s="1">
        <f t="shared" si="0"/>
        <v>6</v>
      </c>
    </row>
    <row r="72" spans="1:6" ht="17.25" thickTop="1" thickBot="1">
      <c r="A72" s="7">
        <v>61</v>
      </c>
      <c r="B72" s="8">
        <v>39723</v>
      </c>
      <c r="C72" s="2" t="s">
        <v>68</v>
      </c>
      <c r="D72" s="5" t="s">
        <v>164</v>
      </c>
      <c r="E72" s="14" t="s">
        <v>1</v>
      </c>
      <c r="F72" s="1">
        <f t="shared" si="0"/>
        <v>7</v>
      </c>
    </row>
    <row r="73" spans="1:6" ht="17.25" thickTop="1" thickBot="1">
      <c r="A73" s="7">
        <v>62</v>
      </c>
      <c r="B73" s="8">
        <v>39842</v>
      </c>
      <c r="C73" s="2" t="s">
        <v>69</v>
      </c>
      <c r="D73" s="5" t="s">
        <v>165</v>
      </c>
      <c r="E73" s="14" t="s">
        <v>1</v>
      </c>
      <c r="F73" s="1">
        <f t="shared" si="0"/>
        <v>7</v>
      </c>
    </row>
    <row r="74" spans="1:6" ht="17.25" thickTop="1" thickBot="1">
      <c r="A74" s="7">
        <v>63</v>
      </c>
      <c r="B74" s="8">
        <v>39964</v>
      </c>
      <c r="C74" s="2" t="s">
        <v>70</v>
      </c>
      <c r="D74" s="5" t="s">
        <v>166</v>
      </c>
      <c r="E74" s="14" t="s">
        <v>1</v>
      </c>
      <c r="F74" s="1">
        <f t="shared" si="0"/>
        <v>7</v>
      </c>
    </row>
    <row r="75" spans="1:6" ht="17.25" thickTop="1" thickBot="1">
      <c r="A75" s="7">
        <v>64</v>
      </c>
      <c r="B75" s="8">
        <v>39834</v>
      </c>
      <c r="C75" s="2" t="s">
        <v>71</v>
      </c>
      <c r="D75" s="5" t="s">
        <v>167</v>
      </c>
      <c r="E75" s="14" t="s">
        <v>1</v>
      </c>
      <c r="F75" s="1">
        <f t="shared" si="0"/>
        <v>7</v>
      </c>
    </row>
    <row r="76" spans="1:6" ht="17.25" thickTop="1" thickBot="1">
      <c r="A76" s="7">
        <v>65</v>
      </c>
      <c r="B76" s="8">
        <v>39783</v>
      </c>
      <c r="C76" s="2" t="s">
        <v>72</v>
      </c>
      <c r="D76" s="5" t="s">
        <v>168</v>
      </c>
      <c r="E76" s="14" t="s">
        <v>1</v>
      </c>
      <c r="F76" s="1">
        <f t="shared" si="0"/>
        <v>7</v>
      </c>
    </row>
    <row r="77" spans="1:6" ht="17.25" thickTop="1" thickBot="1">
      <c r="A77" s="7">
        <v>66</v>
      </c>
      <c r="B77" s="8">
        <v>39772</v>
      </c>
      <c r="C77" s="2" t="s">
        <v>73</v>
      </c>
      <c r="D77" s="5" t="s">
        <v>169</v>
      </c>
      <c r="E77" s="14" t="s">
        <v>1</v>
      </c>
      <c r="F77" s="1">
        <f t="shared" ref="F77:F107" si="4">DATEDIF(B77,$B$10,"y")</f>
        <v>7</v>
      </c>
    </row>
    <row r="78" spans="1:6" ht="17.25" thickTop="1" thickBot="1">
      <c r="A78" s="7">
        <v>67</v>
      </c>
      <c r="B78" s="8">
        <v>39917</v>
      </c>
      <c r="C78" s="2" t="s">
        <v>74</v>
      </c>
      <c r="D78" s="5" t="s">
        <v>170</v>
      </c>
      <c r="E78" s="14" t="s">
        <v>1</v>
      </c>
      <c r="F78" s="1">
        <f t="shared" si="4"/>
        <v>7</v>
      </c>
    </row>
    <row r="79" spans="1:6" ht="17.25" thickTop="1" thickBot="1">
      <c r="A79" s="7">
        <v>68</v>
      </c>
      <c r="B79" s="8">
        <v>40169</v>
      </c>
      <c r="C79" s="2" t="s">
        <v>75</v>
      </c>
      <c r="D79" s="5" t="s">
        <v>171</v>
      </c>
      <c r="E79" s="14" t="s">
        <v>1</v>
      </c>
      <c r="F79" s="1">
        <f t="shared" si="4"/>
        <v>6</v>
      </c>
    </row>
    <row r="80" spans="1:6" ht="17.25" thickTop="1" thickBot="1">
      <c r="A80" s="7">
        <v>69</v>
      </c>
      <c r="B80" s="8">
        <v>39887</v>
      </c>
      <c r="C80" s="2" t="s">
        <v>76</v>
      </c>
      <c r="D80" s="5" t="s">
        <v>172</v>
      </c>
      <c r="E80" s="14" t="s">
        <v>1</v>
      </c>
      <c r="F80" s="1">
        <f t="shared" si="4"/>
        <v>7</v>
      </c>
    </row>
    <row r="81" spans="1:6" ht="17.25" thickTop="1" thickBot="1">
      <c r="A81" s="7">
        <v>70</v>
      </c>
      <c r="B81" s="8">
        <v>39623</v>
      </c>
      <c r="C81" s="2" t="s">
        <v>77</v>
      </c>
      <c r="D81" s="5" t="s">
        <v>173</v>
      </c>
      <c r="E81" s="14" t="s">
        <v>1</v>
      </c>
      <c r="F81" s="1">
        <f t="shared" si="4"/>
        <v>8</v>
      </c>
    </row>
    <row r="82" spans="1:6" ht="17.25" thickTop="1" thickBot="1">
      <c r="A82" s="7">
        <v>71</v>
      </c>
      <c r="B82" s="8">
        <v>40146</v>
      </c>
      <c r="C82" s="2" t="s">
        <v>78</v>
      </c>
      <c r="D82" s="5" t="s">
        <v>174</v>
      </c>
      <c r="E82" s="14" t="s">
        <v>1</v>
      </c>
      <c r="F82" s="1">
        <f t="shared" si="4"/>
        <v>6</v>
      </c>
    </row>
    <row r="83" spans="1:6" ht="17.25" thickTop="1" thickBot="1">
      <c r="A83" s="7">
        <v>72</v>
      </c>
      <c r="B83" s="8">
        <v>40077</v>
      </c>
      <c r="C83" s="2" t="s">
        <v>79</v>
      </c>
      <c r="D83" s="5" t="s">
        <v>175</v>
      </c>
      <c r="E83" s="14" t="s">
        <v>1</v>
      </c>
      <c r="F83" s="1">
        <f t="shared" si="4"/>
        <v>7</v>
      </c>
    </row>
    <row r="84" spans="1:6" ht="17.25" thickTop="1" thickBot="1">
      <c r="A84" s="7">
        <v>73</v>
      </c>
      <c r="B84" s="8">
        <v>39772</v>
      </c>
      <c r="C84" s="2" t="s">
        <v>80</v>
      </c>
      <c r="D84" s="5" t="s">
        <v>176</v>
      </c>
      <c r="E84" s="14" t="s">
        <v>1</v>
      </c>
      <c r="F84" s="1">
        <f t="shared" si="4"/>
        <v>7</v>
      </c>
    </row>
    <row r="85" spans="1:6" ht="17.25" thickTop="1" thickBot="1">
      <c r="A85" s="7">
        <v>74</v>
      </c>
      <c r="B85" s="8">
        <v>39953</v>
      </c>
      <c r="C85" s="2" t="s">
        <v>81</v>
      </c>
      <c r="D85" s="5" t="s">
        <v>177</v>
      </c>
      <c r="E85" s="14" t="s">
        <v>1</v>
      </c>
      <c r="F85" s="1">
        <f t="shared" si="4"/>
        <v>7</v>
      </c>
    </row>
    <row r="86" spans="1:6" ht="17.25" thickTop="1" thickBot="1">
      <c r="A86" s="7">
        <v>75</v>
      </c>
      <c r="B86" s="8">
        <v>39604</v>
      </c>
      <c r="C86" s="2" t="s">
        <v>82</v>
      </c>
      <c r="D86" s="5" t="s">
        <v>178</v>
      </c>
      <c r="E86" s="14" t="s">
        <v>1</v>
      </c>
      <c r="F86" s="1">
        <f t="shared" si="4"/>
        <v>8</v>
      </c>
    </row>
    <row r="87" spans="1:6" ht="17.25" thickTop="1" thickBot="1">
      <c r="A87" s="7">
        <v>76</v>
      </c>
      <c r="B87" s="8">
        <v>39846</v>
      </c>
      <c r="C87" s="2" t="s">
        <v>83</v>
      </c>
      <c r="D87" s="5" t="s">
        <v>179</v>
      </c>
      <c r="E87" s="14" t="s">
        <v>1</v>
      </c>
      <c r="F87" s="1">
        <f t="shared" si="4"/>
        <v>7</v>
      </c>
    </row>
    <row r="88" spans="1:6" ht="17.25" thickTop="1" thickBot="1">
      <c r="A88" s="7">
        <v>77</v>
      </c>
      <c r="B88" s="8">
        <v>39931</v>
      </c>
      <c r="C88" s="2" t="s">
        <v>84</v>
      </c>
      <c r="D88" s="5" t="s">
        <v>180</v>
      </c>
      <c r="E88" s="14" t="s">
        <v>1</v>
      </c>
      <c r="F88" s="1">
        <f t="shared" si="4"/>
        <v>7</v>
      </c>
    </row>
    <row r="89" spans="1:6" ht="17.25" thickTop="1" thickBot="1">
      <c r="A89" s="7">
        <v>78</v>
      </c>
      <c r="B89" s="8">
        <v>40122</v>
      </c>
      <c r="C89" s="2" t="s">
        <v>85</v>
      </c>
      <c r="D89" s="5" t="s">
        <v>181</v>
      </c>
      <c r="E89" s="14" t="s">
        <v>1</v>
      </c>
      <c r="F89" s="1">
        <f t="shared" si="4"/>
        <v>6</v>
      </c>
    </row>
    <row r="90" spans="1:6" ht="17.25" thickTop="1" thickBot="1">
      <c r="A90" s="7">
        <v>79</v>
      </c>
      <c r="B90" s="8">
        <v>39904</v>
      </c>
      <c r="C90" s="2" t="s">
        <v>86</v>
      </c>
      <c r="D90" s="5" t="s">
        <v>182</v>
      </c>
      <c r="E90" s="14" t="s">
        <v>1</v>
      </c>
      <c r="F90" s="1">
        <f t="shared" si="4"/>
        <v>7</v>
      </c>
    </row>
    <row r="91" spans="1:6" ht="17.25" thickTop="1" thickBot="1">
      <c r="A91" s="7">
        <v>80</v>
      </c>
      <c r="B91" s="8">
        <v>40091</v>
      </c>
      <c r="C91" s="2" t="s">
        <v>87</v>
      </c>
      <c r="D91" s="5" t="s">
        <v>183</v>
      </c>
      <c r="E91" s="14" t="s">
        <v>1</v>
      </c>
      <c r="F91" s="1">
        <f t="shared" si="4"/>
        <v>6</v>
      </c>
    </row>
    <row r="92" spans="1:6" ht="17.25" thickTop="1" thickBot="1">
      <c r="A92" s="7">
        <v>81</v>
      </c>
      <c r="B92" s="8">
        <v>40013</v>
      </c>
      <c r="C92" s="2" t="s">
        <v>88</v>
      </c>
      <c r="D92" s="5" t="s">
        <v>184</v>
      </c>
      <c r="E92" s="14" t="s">
        <v>1</v>
      </c>
      <c r="F92" s="1">
        <f t="shared" si="4"/>
        <v>7</v>
      </c>
    </row>
    <row r="93" spans="1:6" ht="17.25" thickTop="1" thickBot="1">
      <c r="A93" s="7">
        <v>82</v>
      </c>
      <c r="B93" s="8">
        <v>40066</v>
      </c>
      <c r="C93" s="2" t="s">
        <v>89</v>
      </c>
      <c r="D93" s="5" t="s">
        <v>185</v>
      </c>
      <c r="E93" s="14" t="s">
        <v>1</v>
      </c>
      <c r="F93" s="1">
        <f t="shared" si="4"/>
        <v>7</v>
      </c>
    </row>
    <row r="94" spans="1:6" ht="17.25" thickTop="1" thickBot="1">
      <c r="A94" s="7">
        <v>83</v>
      </c>
      <c r="B94" s="8">
        <v>39808</v>
      </c>
      <c r="C94" s="2" t="s">
        <v>90</v>
      </c>
      <c r="D94" s="5" t="s">
        <v>186</v>
      </c>
      <c r="E94" s="14" t="s">
        <v>1</v>
      </c>
      <c r="F94" s="1">
        <f t="shared" si="4"/>
        <v>7</v>
      </c>
    </row>
    <row r="95" spans="1:6" ht="17.25" thickTop="1" thickBot="1">
      <c r="A95" s="7">
        <v>84</v>
      </c>
      <c r="B95" s="8">
        <v>40014</v>
      </c>
      <c r="C95" s="2" t="s">
        <v>91</v>
      </c>
      <c r="D95" s="5" t="s">
        <v>187</v>
      </c>
      <c r="E95" s="14" t="s">
        <v>1</v>
      </c>
      <c r="F95" s="1">
        <f t="shared" si="4"/>
        <v>7</v>
      </c>
    </row>
    <row r="96" spans="1:6" ht="17.25" thickTop="1" thickBot="1">
      <c r="A96" s="7">
        <v>85</v>
      </c>
      <c r="B96" s="8">
        <v>39803</v>
      </c>
      <c r="C96" s="2" t="s">
        <v>92</v>
      </c>
      <c r="D96" s="5" t="s">
        <v>188</v>
      </c>
      <c r="E96" s="14" t="s">
        <v>1</v>
      </c>
      <c r="F96" s="1">
        <f t="shared" si="4"/>
        <v>7</v>
      </c>
    </row>
    <row r="97" spans="1:6" ht="17.25" thickTop="1" thickBot="1">
      <c r="A97" s="7">
        <v>86</v>
      </c>
      <c r="B97" s="8">
        <v>40070</v>
      </c>
      <c r="C97" s="2" t="s">
        <v>93</v>
      </c>
      <c r="D97" s="5" t="s">
        <v>189</v>
      </c>
      <c r="E97" s="14" t="s">
        <v>1</v>
      </c>
      <c r="F97" s="1">
        <f t="shared" si="4"/>
        <v>7</v>
      </c>
    </row>
    <row r="98" spans="1:6" ht="17.25" thickTop="1" thickBot="1">
      <c r="A98" s="7">
        <v>87</v>
      </c>
      <c r="B98" s="8">
        <v>40061</v>
      </c>
      <c r="C98" s="2" t="s">
        <v>94</v>
      </c>
      <c r="D98" s="5" t="s">
        <v>190</v>
      </c>
      <c r="E98" s="14" t="s">
        <v>1</v>
      </c>
      <c r="F98" s="1">
        <f t="shared" si="4"/>
        <v>7</v>
      </c>
    </row>
    <row r="99" spans="1:6" ht="17.25" thickTop="1" thickBot="1">
      <c r="A99" s="7">
        <v>88</v>
      </c>
      <c r="B99" s="8">
        <v>39972</v>
      </c>
      <c r="C99" s="2" t="s">
        <v>95</v>
      </c>
      <c r="D99" s="5" t="s">
        <v>191</v>
      </c>
      <c r="E99" s="14" t="s">
        <v>1</v>
      </c>
      <c r="F99" s="1">
        <f t="shared" si="4"/>
        <v>7</v>
      </c>
    </row>
    <row r="100" spans="1:6" ht="17.25" thickTop="1" thickBot="1">
      <c r="A100" s="7">
        <v>89</v>
      </c>
      <c r="B100" s="8">
        <v>40144</v>
      </c>
      <c r="C100" s="2" t="s">
        <v>96</v>
      </c>
      <c r="D100" s="5" t="s">
        <v>192</v>
      </c>
      <c r="E100" s="14" t="s">
        <v>1</v>
      </c>
      <c r="F100" s="1">
        <f t="shared" si="4"/>
        <v>6</v>
      </c>
    </row>
    <row r="101" spans="1:6" ht="17.25" thickTop="1" thickBot="1">
      <c r="A101" s="7">
        <v>90</v>
      </c>
      <c r="B101" s="8">
        <v>39934</v>
      </c>
      <c r="C101" s="2" t="s">
        <v>97</v>
      </c>
      <c r="D101" s="5" t="s">
        <v>193</v>
      </c>
      <c r="E101" s="14" t="s">
        <v>1</v>
      </c>
      <c r="F101" s="1">
        <f t="shared" si="4"/>
        <v>7</v>
      </c>
    </row>
    <row r="102" spans="1:6" ht="17.25" thickTop="1" thickBot="1">
      <c r="A102" s="7">
        <v>91</v>
      </c>
      <c r="B102" s="8">
        <v>39852</v>
      </c>
      <c r="C102" s="2" t="s">
        <v>98</v>
      </c>
      <c r="D102" s="5" t="s">
        <v>194</v>
      </c>
      <c r="E102" s="14" t="s">
        <v>1</v>
      </c>
      <c r="F102" s="1">
        <f t="shared" si="4"/>
        <v>7</v>
      </c>
    </row>
    <row r="103" spans="1:6" ht="17.25" thickTop="1" thickBot="1">
      <c r="A103" s="7">
        <v>92</v>
      </c>
      <c r="B103" s="8">
        <v>39783</v>
      </c>
      <c r="C103" s="2" t="s">
        <v>99</v>
      </c>
      <c r="D103" s="5" t="s">
        <v>195</v>
      </c>
      <c r="E103" s="14" t="s">
        <v>1</v>
      </c>
      <c r="F103" s="1">
        <f t="shared" si="4"/>
        <v>7</v>
      </c>
    </row>
    <row r="104" spans="1:6" ht="17.25" thickTop="1" thickBot="1">
      <c r="A104" s="7">
        <v>93</v>
      </c>
      <c r="B104" s="8">
        <v>39692</v>
      </c>
      <c r="C104" s="2" t="s">
        <v>100</v>
      </c>
      <c r="D104" s="5" t="s">
        <v>196</v>
      </c>
      <c r="E104" s="14" t="s">
        <v>1</v>
      </c>
      <c r="F104" s="1">
        <f t="shared" si="4"/>
        <v>8</v>
      </c>
    </row>
    <row r="105" spans="1:6" ht="17.25" thickTop="1" thickBot="1">
      <c r="A105" s="7">
        <v>94</v>
      </c>
      <c r="B105" s="8">
        <v>39985</v>
      </c>
      <c r="C105" s="2" t="s">
        <v>101</v>
      </c>
      <c r="D105" s="5" t="s">
        <v>197</v>
      </c>
      <c r="E105" s="14" t="s">
        <v>1</v>
      </c>
      <c r="F105" s="1">
        <f t="shared" si="4"/>
        <v>7</v>
      </c>
    </row>
    <row r="106" spans="1:6" ht="17.25" thickTop="1" thickBot="1">
      <c r="A106" s="7">
        <v>95</v>
      </c>
      <c r="B106" s="8">
        <v>39938</v>
      </c>
      <c r="C106" s="2" t="s">
        <v>102</v>
      </c>
      <c r="D106" s="5" t="s">
        <v>198</v>
      </c>
      <c r="E106" s="14" t="s">
        <v>1</v>
      </c>
      <c r="F106" s="1">
        <f t="shared" si="4"/>
        <v>7</v>
      </c>
    </row>
    <row r="107" spans="1:6" ht="17.25" thickTop="1" thickBot="1">
      <c r="A107" s="9">
        <v>96</v>
      </c>
      <c r="B107" s="10">
        <v>39854</v>
      </c>
      <c r="C107" s="11" t="s">
        <v>103</v>
      </c>
      <c r="D107" s="5" t="s">
        <v>199</v>
      </c>
      <c r="E107" s="14" t="s">
        <v>1</v>
      </c>
      <c r="F107" s="1">
        <f t="shared" si="4"/>
        <v>7</v>
      </c>
    </row>
    <row r="108" spans="1:6" ht="16.5" thickTop="1"/>
  </sheetData>
  <pageMargins left="0.2" right="0.2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الاول</vt:lpstr>
      <vt:lpstr>ورقة1</vt:lpstr>
    </vt:vector>
  </TitlesOfParts>
  <Company>SACC - ANAS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11</cp:lastModifiedBy>
  <dcterms:created xsi:type="dcterms:W3CDTF">2016-08-28T21:06:58Z</dcterms:created>
  <dcterms:modified xsi:type="dcterms:W3CDTF">2016-08-28T23:05:36Z</dcterms:modified>
</cp:coreProperties>
</file>